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B:\A_Sanitaria\2 PROVEEDORES\Barcelona\Vilanova\Ambulatorio y fisioterapia\2025\"/>
    </mc:Choice>
  </mc:AlternateContent>
  <xr:revisionPtr revIDLastSave="0" documentId="13_ncr:1_{0769F6DF-1795-4521-891E-4FB7932A5FC4}" xr6:coauthVersionLast="47" xr6:coauthVersionMax="47" xr10:uidLastSave="{00000000-0000-0000-0000-000000000000}"/>
  <bookViews>
    <workbookView xWindow="-108" yWindow="-108" windowWidth="23256" windowHeight="12576" xr2:uid="{93A28511-9B3A-436E-A7BD-B52C1F371877}"/>
  </bookViews>
  <sheets>
    <sheet name="Lote 1" sheetId="9" r:id="rId1"/>
    <sheet name="Lote 2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E5" i="7" s="1"/>
  <c r="F5" i="9"/>
  <c r="E4" i="9"/>
  <c r="E5" i="9"/>
  <c r="F4" i="9"/>
  <c r="E6" i="9" l="1"/>
</calcChain>
</file>

<file path=xl/sharedStrings.xml><?xml version="1.0" encoding="utf-8"?>
<sst xmlns="http://schemas.openxmlformats.org/spreadsheetml/2006/main" count="23" uniqueCount="14">
  <si>
    <t>DESCRIPCIÓN</t>
  </si>
  <si>
    <t>PRECIO LICITACIÓN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</si>
  <si>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</si>
  <si>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</si>
  <si>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</si>
  <si>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</si>
  <si>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</si>
  <si>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UD.</t>
  </si>
  <si>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</si>
  <si>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r>
      <t>URGENCIA</t>
    </r>
    <r>
      <rPr>
        <sz val="9"/>
        <color indexed="8"/>
        <rFont val="HelveticaNowText Regular"/>
        <family val="2"/>
      </rPr>
      <t xml:space="preserve"> Incluye: Honorarios médicos, radiología y analítica convencional; Curas de Urgencias, Yesos, Medicación Administrada; Otras situaciones de urgencias.  Excluye: Fármacos Recetados suministrados por Farmacia, que serán abonados por parte de la Mutua responsable del expediente a la Farmacia o al paciente, TAC, ECO o RNM.</t>
    </r>
  </si>
  <si>
    <t>VISITA SUCESIVA</t>
  </si>
  <si>
    <t xml:space="preserve">ANEXO I - PROPOSICIÓN ECONÓMICA  LOTE 1.- Servicio de asistencia ambulatoria en el municipio de Vilanova i la Geltrú, provincia de Barcelona para Mutua Intercomarcal, Mutua Colaboradora de la Seguridad Social Nº 39                                 </t>
  </si>
  <si>
    <t>FISIOTERAPIA por sesión</t>
  </si>
  <si>
    <t xml:space="preserve">ANEXO I - PROPOSICIÓN ECONÓMICA  LOTE 2.- Servicio de fisioterapia en el municipio de Vilanova i la Geltrú, provincia de Barcelona para Mutua Intercomarcal, Mutua Colaboradora de la Seguridad Social Nº 39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</si>
</sst>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b/>
      <sz val="10"/>
      <color rgb="FF3F3F3F"/>
      <name val="HelveticaNowText Regular"/>
      <family val="2"/>
    </font>
    <font>
      <sz val="10"/>
      <name val="HelveticaNowText Regular"/>
      <family val="2"/>
    </font>
    <font>
      <sz val="11"/>
      <color rgb="FFFF0000"/>
      <name val="HelveticaNowText Regular"/>
      <family val="2"/>
    </font>
    <font>
      <b/>
      <sz val="10"/>
      <name val="HelveticaNowText Regular"/>
      <family val="2"/>
    </font>
    <font>
      <sz val="9"/>
      <color rgb="FF000000"/>
      <name val="HelveticaNowText Regular"/>
      <family val="2"/>
    </font>
    <font>
      <sz val="9"/>
      <color indexed="8"/>
      <name val="HelveticaNowText Regular"/>
      <family val="2"/>
    </font>
    <font>
      <sz val="9"/>
      <name val="HelveticaNowText Regular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31">
    <xf numFmtId="0" fontId="0" fillId="0" borderId="0" xfId="0"/>
    <xf numFmtId="0" fontId="0" fillId="0" borderId="6" xfId="0" applyBorder="1"/>
    <xf numFmtId="44" fontId="6" fillId="0" borderId="9" xfId="1" applyFont="1" applyBorder="1" applyAlignment="1" applyProtection="1">
      <alignment horizontal="right" vertical="center"/>
    </xf>
    <xf numFmtId="0" fontId="7" fillId="3" borderId="6" xfId="0" applyFont="1" applyFill="1" applyBorder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/>
    </xf>
    <xf numFmtId="0" fontId="4" fillId="0" borderId="5" xfId="0" applyFont="1" applyBorder="1"/>
    <xf numFmtId="0" fontId="9" fillId="0" borderId="9" xfId="0" applyFont="1" applyBorder="1" applyAlignment="1">
      <alignment vertical="center" wrapText="1"/>
    </xf>
    <xf numFmtId="0" fontId="5" fillId="2" borderId="10" xfId="2" applyFont="1" applyBorder="1" applyAlignment="1" applyProtection="1">
      <alignment horizontal="center" vertical="center"/>
    </xf>
    <xf numFmtId="0" fontId="5" fillId="2" borderId="1" xfId="2" applyFont="1" applyAlignment="1" applyProtection="1">
      <alignment horizontal="center" vertical="center" wrapText="1"/>
    </xf>
    <xf numFmtId="0" fontId="5" fillId="2" borderId="1" xfId="2" applyFont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6" xfId="0" applyFont="1" applyBorder="1"/>
    <xf numFmtId="0" fontId="4" fillId="0" borderId="11" xfId="0" applyFont="1" applyBorder="1"/>
    <xf numFmtId="0" fontId="4" fillId="0" borderId="12" xfId="0" applyFont="1" applyBorder="1"/>
    <xf numFmtId="0" fontId="0" fillId="0" borderId="11" xfId="0" applyBorder="1"/>
    <xf numFmtId="8" fontId="9" fillId="4" borderId="9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8" fontId="11" fillId="4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4" fontId="11" fillId="0" borderId="9" xfId="1" applyFont="1" applyBorder="1" applyAlignment="1" applyProtection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D7B70-A850-4222-8BF6-A1DF94ED2B64}">
  <dimension ref="A1:F11"/>
  <sheetViews>
    <sheetView tabSelected="1" workbookViewId="0">
      <selection activeCell="G24" sqref="G24"/>
    </sheetView>
  </sheetViews>
  <sheetFormatPr baseColWidth="10" defaultRowHeight="14.4"/>
  <cols>
    <col min="1" max="1" width="39.6640625" customWidth="1"/>
    <col min="2" max="2" width="15" customWidth="1"/>
    <col min="4" max="4" width="15.109375" customWidth="1"/>
    <col min="5" max="5" width="13.33203125" customWidth="1"/>
  </cols>
  <sheetData>
    <row r="1" spans="1:6" ht="90" customHeight="1">
      <c r="A1" s="23" t="s">
        <v>11</v>
      </c>
      <c r="B1" s="24"/>
      <c r="C1" s="24"/>
      <c r="D1" s="24"/>
      <c r="E1" s="24"/>
      <c r="F1" s="25"/>
    </row>
    <row r="2" spans="1:6" ht="169.95" customHeight="1">
      <c r="A2" s="26" t="s">
        <v>8</v>
      </c>
      <c r="B2" s="27"/>
      <c r="C2" s="27"/>
      <c r="D2" s="27"/>
      <c r="E2" s="27"/>
      <c r="F2" s="28"/>
    </row>
    <row r="3" spans="1:6" ht="31.2" customHeight="1">
      <c r="A3" s="7" t="s">
        <v>0</v>
      </c>
      <c r="B3" s="8" t="s">
        <v>1</v>
      </c>
      <c r="C3" s="8" t="s">
        <v>7</v>
      </c>
      <c r="D3" s="8" t="s">
        <v>2</v>
      </c>
      <c r="E3" s="9" t="s">
        <v>3</v>
      </c>
      <c r="F3" s="1"/>
    </row>
    <row r="4" spans="1:6" ht="87" customHeight="1">
      <c r="A4" s="6" t="s">
        <v>9</v>
      </c>
      <c r="B4" s="18">
        <v>75</v>
      </c>
      <c r="C4" s="19">
        <v>100</v>
      </c>
      <c r="D4" s="18"/>
      <c r="E4" s="2">
        <f>+D4*C4</f>
        <v>0</v>
      </c>
      <c r="F4" s="3" t="str">
        <f>IF(D4&gt;B4,"ERROR TARIFA","")</f>
        <v/>
      </c>
    </row>
    <row r="5" spans="1:6" ht="22.95" customHeight="1">
      <c r="A5" s="6" t="s">
        <v>10</v>
      </c>
      <c r="B5" s="18">
        <v>35</v>
      </c>
      <c r="C5" s="19">
        <v>275</v>
      </c>
      <c r="D5" s="18"/>
      <c r="E5" s="2">
        <f t="shared" ref="E5" si="0">+D5*C5</f>
        <v>0</v>
      </c>
      <c r="F5" s="3" t="str">
        <f t="shared" ref="F5" si="1">IF(D5&gt;B5,"ERROR TARIFA","")</f>
        <v/>
      </c>
    </row>
    <row r="6" spans="1:6" ht="22.95" customHeight="1">
      <c r="A6" s="29" t="s">
        <v>4</v>
      </c>
      <c r="B6" s="30"/>
      <c r="C6" s="10"/>
      <c r="D6" s="11"/>
      <c r="E6" s="4">
        <f>SUM(E4:E5)</f>
        <v>0</v>
      </c>
      <c r="F6" s="1"/>
    </row>
    <row r="7" spans="1:6" ht="66.599999999999994" customHeight="1">
      <c r="A7" s="27" t="s">
        <v>5</v>
      </c>
      <c r="B7" s="27"/>
      <c r="C7" s="27"/>
      <c r="D7" s="27"/>
      <c r="E7" s="27"/>
      <c r="F7" s="28"/>
    </row>
    <row r="8" spans="1:6">
      <c r="A8" s="5"/>
      <c r="B8" s="12"/>
      <c r="C8" s="13"/>
      <c r="D8" s="12"/>
      <c r="E8" s="12"/>
      <c r="F8" s="14"/>
    </row>
    <row r="9" spans="1:6">
      <c r="A9" t="s">
        <v>6</v>
      </c>
      <c r="E9" s="12"/>
      <c r="F9" s="14"/>
    </row>
    <row r="10" spans="1:6">
      <c r="E10" s="12"/>
      <c r="F10" s="14"/>
    </row>
    <row r="11" spans="1:6">
      <c r="A11" s="17"/>
      <c r="B11" s="17"/>
      <c r="C11" s="17"/>
      <c r="D11" s="17"/>
      <c r="E11" s="15"/>
      <c r="F11" s="16"/>
    </row>
  </sheetData>
  <mergeCells count="4">
    <mergeCell ref="A1:F1"/>
    <mergeCell ref="A2:F2"/>
    <mergeCell ref="A6:B6"/>
    <mergeCell ref="A7:F7"/>
  </mergeCells>
  <conditionalFormatting sqref="C6">
    <cfRule type="top10" priority="1" rank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45C1F-93EF-4721-8C8F-438B2542F696}">
  <dimension ref="A1:F10"/>
  <sheetViews>
    <sheetView workbookViewId="0">
      <selection activeCell="K2" sqref="K2"/>
    </sheetView>
  </sheetViews>
  <sheetFormatPr baseColWidth="10" defaultRowHeight="14.4"/>
  <cols>
    <col min="1" max="1" width="39.6640625" customWidth="1"/>
    <col min="2" max="2" width="15" customWidth="1"/>
    <col min="4" max="4" width="15.109375" customWidth="1"/>
    <col min="5" max="5" width="13.33203125" customWidth="1"/>
  </cols>
  <sheetData>
    <row r="1" spans="1:6" ht="102" customHeight="1">
      <c r="A1" s="23" t="s">
        <v>13</v>
      </c>
      <c r="B1" s="24"/>
      <c r="C1" s="24"/>
      <c r="D1" s="24"/>
      <c r="E1" s="24"/>
      <c r="F1" s="25"/>
    </row>
    <row r="2" spans="1:6" ht="169.95" customHeight="1">
      <c r="A2" s="26" t="s">
        <v>8</v>
      </c>
      <c r="B2" s="27"/>
      <c r="C2" s="27"/>
      <c r="D2" s="27"/>
      <c r="E2" s="27"/>
      <c r="F2" s="28"/>
    </row>
    <row r="3" spans="1:6" ht="31.2" customHeight="1">
      <c r="A3" s="7" t="s">
        <v>0</v>
      </c>
      <c r="B3" s="8" t="s">
        <v>1</v>
      </c>
      <c r="C3" s="8" t="s">
        <v>7</v>
      </c>
      <c r="D3" s="8" t="s">
        <v>2</v>
      </c>
      <c r="E3" s="9" t="s">
        <v>3</v>
      </c>
      <c r="F3" s="1"/>
    </row>
    <row r="4" spans="1:6" ht="22.95" customHeight="1">
      <c r="A4" s="6" t="s">
        <v>12</v>
      </c>
      <c r="B4" s="20">
        <v>15</v>
      </c>
      <c r="C4" s="21">
        <v>1300</v>
      </c>
      <c r="D4" s="18"/>
      <c r="E4" s="22">
        <f>+D4*C4</f>
        <v>0</v>
      </c>
      <c r="F4" s="3" t="str">
        <f>IF(D4&gt;B4,"ERROR TARIFA","")</f>
        <v/>
      </c>
    </row>
    <row r="5" spans="1:6" ht="22.95" customHeight="1">
      <c r="A5" s="29" t="s">
        <v>4</v>
      </c>
      <c r="B5" s="30"/>
      <c r="C5" s="10"/>
      <c r="D5" s="11"/>
      <c r="E5" s="4">
        <f>SUM(E4:E4)</f>
        <v>0</v>
      </c>
      <c r="F5" s="1"/>
    </row>
    <row r="6" spans="1:6" ht="66.599999999999994" customHeight="1">
      <c r="A6" s="27" t="s">
        <v>5</v>
      </c>
      <c r="B6" s="27"/>
      <c r="C6" s="27"/>
      <c r="D6" s="27"/>
      <c r="E6" s="27"/>
      <c r="F6" s="28"/>
    </row>
    <row r="7" spans="1:6">
      <c r="A7" s="5"/>
      <c r="B7" s="12"/>
      <c r="C7" s="13"/>
      <c r="D7" s="12"/>
      <c r="E7" s="12"/>
      <c r="F7" s="14"/>
    </row>
    <row r="8" spans="1:6">
      <c r="A8" t="s">
        <v>6</v>
      </c>
      <c r="E8" s="12"/>
      <c r="F8" s="14"/>
    </row>
    <row r="9" spans="1:6">
      <c r="E9" s="12"/>
      <c r="F9" s="14"/>
    </row>
    <row r="10" spans="1:6">
      <c r="A10" s="17"/>
      <c r="B10" s="17"/>
      <c r="C10" s="17"/>
      <c r="D10" s="17"/>
      <c r="E10" s="15"/>
      <c r="F10" s="16"/>
    </row>
  </sheetData>
  <mergeCells count="4">
    <mergeCell ref="A1:F1"/>
    <mergeCell ref="A2:F2"/>
    <mergeCell ref="A6:F6"/>
    <mergeCell ref="A5:B5"/>
  </mergeCells>
  <conditionalFormatting sqref="C5">
    <cfRule type="top10" priority="1" rank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Martin   Laura</dc:creator>
  <cp:lastModifiedBy>Verónica Leticia Campomanes Cáceres</cp:lastModifiedBy>
  <dcterms:created xsi:type="dcterms:W3CDTF">2025-04-10T09:46:10Z</dcterms:created>
  <dcterms:modified xsi:type="dcterms:W3CDTF">2025-07-11T10:57:20Z</dcterms:modified>
</cp:coreProperties>
</file>